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49" i="1" l="1"/>
  <c r="I49" i="1"/>
  <c r="H15" i="1"/>
  <c r="H49" i="1" s="1"/>
  <c r="G49" i="1"/>
  <c r="F49" i="1"/>
  <c r="E49" i="1"/>
  <c r="D49" i="1"/>
  <c r="I40" i="1"/>
  <c r="I32" i="1"/>
  <c r="I31" i="1"/>
  <c r="I30" i="1"/>
  <c r="I29" i="1"/>
  <c r="I28" i="1"/>
  <c r="I27" i="1"/>
  <c r="I26" i="1"/>
  <c r="I25" i="1"/>
  <c r="I24" i="1"/>
  <c r="I20" i="1"/>
  <c r="I19" i="1"/>
  <c r="I18" i="1"/>
  <c r="I17" i="1"/>
  <c r="I14" i="1"/>
  <c r="I13" i="1"/>
  <c r="I12" i="1"/>
  <c r="I11" i="1"/>
  <c r="I7" i="1"/>
  <c r="I6" i="1"/>
  <c r="I10" i="1"/>
  <c r="F47" i="1" l="1"/>
  <c r="E47" i="1"/>
  <c r="H38" i="1"/>
  <c r="E38" i="1"/>
  <c r="G33" i="1"/>
  <c r="F33" i="1"/>
  <c r="D33" i="1"/>
  <c r="H33" i="1"/>
  <c r="E33" i="1"/>
  <c r="G21" i="1"/>
  <c r="E21" i="1"/>
  <c r="H21" i="1"/>
  <c r="F21" i="1"/>
  <c r="D21" i="1"/>
  <c r="F15" i="1"/>
  <c r="E15" i="1"/>
  <c r="D15" i="1"/>
  <c r="I47" i="1" l="1"/>
  <c r="K47" i="1" s="1"/>
  <c r="I38" i="1"/>
  <c r="K38" i="1" s="1"/>
  <c r="I41" i="1"/>
  <c r="K41" i="1" s="1"/>
  <c r="I33" i="1"/>
  <c r="I21" i="1"/>
  <c r="K21" i="1" s="1"/>
  <c r="H8" i="1"/>
  <c r="F8" i="1"/>
  <c r="E8" i="1"/>
  <c r="D8" i="1"/>
  <c r="I15" i="1"/>
  <c r="K15" i="1" l="1"/>
  <c r="I8" i="1"/>
  <c r="K8" i="1" s="1"/>
  <c r="K33" i="1"/>
</calcChain>
</file>

<file path=xl/sharedStrings.xml><?xml version="1.0" encoding="utf-8"?>
<sst xmlns="http://schemas.openxmlformats.org/spreadsheetml/2006/main" count="79" uniqueCount="32">
  <si>
    <t>ARTICLE CODE</t>
  </si>
  <si>
    <t>DESCRIPTION</t>
  </si>
  <si>
    <t>COLOUR</t>
  </si>
  <si>
    <t>BLACK</t>
  </si>
  <si>
    <t>WHITE</t>
  </si>
  <si>
    <t>38 PCS</t>
  </si>
  <si>
    <t>NUDE/HAUT</t>
  </si>
  <si>
    <t>17 PCS</t>
  </si>
  <si>
    <t>HAUT</t>
  </si>
  <si>
    <t>1 PC</t>
  </si>
  <si>
    <t>HAUT, WHITE</t>
  </si>
  <si>
    <t>GREY MELANGE</t>
  </si>
  <si>
    <t>410108
SHORT CLASSIC</t>
  </si>
  <si>
    <t xml:space="preserve">Retail price </t>
  </si>
  <si>
    <t>SINGLE PACK WITH GERMAN DESCRIPTION - WITHOUT PRODUCT PHOTO</t>
  </si>
  <si>
    <t>SIZE
S/M</t>
  </si>
  <si>
    <t>SIZE
M/L</t>
  </si>
  <si>
    <t>SIZE
L/XL</t>
  </si>
  <si>
    <t>SIZE
XL</t>
  </si>
  <si>
    <t xml:space="preserve">SIZE
XXL </t>
  </si>
  <si>
    <t>NUMBER
OF CARTONS</t>
  </si>
  <si>
    <t>410101
SHAPING 
MINI SHORT</t>
  </si>
  <si>
    <t>510100
SHAPING BODYSUIT</t>
  </si>
  <si>
    <t>210112
SHAPING LONG
SLEEVE SHIRT
MASSAGE</t>
  </si>
  <si>
    <t>P01001
SPORTS LEGGINGS</t>
  </si>
  <si>
    <t>610110
LOW WAIST 
CAPRI MASSAGE</t>
  </si>
  <si>
    <t>Retail price</t>
  </si>
  <si>
    <t>610100
SPORTS CAPRI</t>
  </si>
  <si>
    <t>PACK =
SINGLE
PAPER 
BOX</t>
  </si>
  <si>
    <t>GOODS
TOTAL
VALUE</t>
  </si>
  <si>
    <t xml:space="preserve">TOTAL PIECES </t>
  </si>
  <si>
    <t xml:space="preserve">STOCK BODY&amp;CO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</si>
</sst>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€-2]\ #,##0.00;[Red]\-[$€-2]\ #,##0.00"/>
  </numFmts>
  <fonts count="9" x14ac:knownFonts="1">
    <font>
      <sz val="11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1" xfId="0" applyFont="1" applyBorder="1"/>
    <xf numFmtId="0" fontId="4" fillId="0" borderId="1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3" fillId="0" borderId="0" xfId="0" applyFont="1"/>
    <xf numFmtId="164" fontId="3" fillId="0" borderId="0" xfId="0" applyNumberFormat="1" applyFont="1"/>
    <xf numFmtId="0" fontId="0" fillId="0" borderId="1" xfId="0" applyBorder="1"/>
    <xf numFmtId="0" fontId="0" fillId="0" borderId="2" xfId="0" applyBorder="1"/>
    <xf numFmtId="0" fontId="3" fillId="0" borderId="1" xfId="0" applyFont="1" applyBorder="1"/>
    <xf numFmtId="164" fontId="3" fillId="0" borderId="1" xfId="0" applyNumberFormat="1" applyFont="1" applyBorder="1"/>
    <xf numFmtId="0" fontId="7" fillId="0" borderId="0" xfId="0" applyFont="1"/>
    <xf numFmtId="0" fontId="2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3" fillId="0" borderId="1" xfId="0" applyFont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horizontal="center"/>
    </xf>
    <xf numFmtId="0" fontId="3" fillId="0" borderId="6" xfId="0" applyFont="1" applyBorder="1"/>
    <xf numFmtId="0" fontId="0" fillId="0" borderId="5" xfId="0" applyBorder="1" applyAlignment="1">
      <alignment wrapText="1"/>
    </xf>
    <xf numFmtId="0" fontId="0" fillId="0" borderId="3" xfId="0" applyBorder="1"/>
    <xf numFmtId="0" fontId="8" fillId="0" borderId="0" xfId="0" applyFont="1"/>
    <xf numFmtId="3" fontId="7" fillId="0" borderId="3" xfId="0" applyNumberFormat="1" applyFont="1" applyBorder="1"/>
    <xf numFmtId="3" fontId="7" fillId="2" borderId="3" xfId="0" applyNumberFormat="1" applyFont="1" applyFill="1" applyBorder="1"/>
    <xf numFmtId="164" fontId="7" fillId="2" borderId="3" xfId="0" applyNumberFormat="1" applyFont="1" applyFill="1" applyBorder="1"/>
    <xf numFmtId="0" fontId="6" fillId="0" borderId="0" xfId="0" applyFont="1"/>
    <xf numFmtId="0" fontId="0" fillId="0" borderId="7" xfId="0" applyBorder="1"/>
    <xf numFmtId="0" fontId="0" fillId="0" borderId="9" xfId="0" applyBorder="1"/>
    <xf numFmtId="0" fontId="0" fillId="0" borderId="4" xfId="0" applyBorder="1" applyAlignment="1">
      <alignment wrapText="1"/>
    </xf>
    <xf numFmtId="0" fontId="0" fillId="0" borderId="5" xfId="0" applyBorder="1"/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left" wrapText="1"/>
    </xf>
    <xf numFmtId="0" fontId="0" fillId="0" borderId="8" xfId="0" applyBorder="1"/>
    <xf numFmtId="0" fontId="0" fillId="0" borderId="4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292100</xdr:colOff>
      <xdr:row>5</xdr:row>
      <xdr:rowOff>44450</xdr:rowOff>
    </xdr:from>
    <xdr:to>
      <xdr:col>0</xdr:col>
      <xdr:colOff>977900</xdr:colOff>
      <xdr:row>5</xdr:row>
      <xdr:rowOff>730250</xdr:rowOff>
    </xdr:to>
    <xdr:pic>
      <xdr:nvPicPr>
        <xdr:cNvPr id="2" name="Immagine 1" descr="Short Classic Microfiber massaggiante">
          <a:extLst>
            <a:ext uri="{FF2B5EF4-FFF2-40B4-BE49-F238E27FC236}">
              <a16:creationId xmlns:a16="http://schemas.microsoft.com/office/drawing/2014/main" xmlns="" id="{55AD53C0-CB97-49C3-5E21-38D251DE33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100" y="1644650"/>
          <a:ext cx="685800" cy="68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177800</xdr:colOff>
      <xdr:row>9</xdr:row>
      <xdr:rowOff>38100</xdr:rowOff>
    </xdr:from>
    <xdr:to>
      <xdr:col>0</xdr:col>
      <xdr:colOff>1047750</xdr:colOff>
      <xdr:row>13</xdr:row>
      <xdr:rowOff>171450</xdr:rowOff>
    </xdr:to>
    <xdr:pic>
      <xdr:nvPicPr>
        <xdr:cNvPr id="3" name="Immagine 2" descr="Mini short guainetta modellante con microcapsule alla caffeina">
          <a:extLst>
            <a:ext uri="{FF2B5EF4-FFF2-40B4-BE49-F238E27FC236}">
              <a16:creationId xmlns:a16="http://schemas.microsoft.com/office/drawing/2014/main" xmlns="" id="{6C53638C-EAF3-3620-687F-D7C430E36B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3295650"/>
          <a:ext cx="869950" cy="86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184150</xdr:colOff>
      <xdr:row>16</xdr:row>
      <xdr:rowOff>6350</xdr:rowOff>
    </xdr:from>
    <xdr:to>
      <xdr:col>0</xdr:col>
      <xdr:colOff>901700</xdr:colOff>
      <xdr:row>19</xdr:row>
      <xdr:rowOff>171450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85A9A965-96C1-9B6D-B6DC-2D0797641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4552950"/>
          <a:ext cx="717550" cy="717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23</xdr:row>
      <xdr:rowOff>31750</xdr:rowOff>
    </xdr:from>
    <xdr:to>
      <xdr:col>0</xdr:col>
      <xdr:colOff>1460500</xdr:colOff>
      <xdr:row>30</xdr:row>
      <xdr:rowOff>165100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69AC0C85-EBFF-A3BD-B133-BA4A8C49E3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6419850"/>
          <a:ext cx="1422400" cy="142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209550</xdr:colOff>
      <xdr:row>34</xdr:row>
      <xdr:rowOff>44450</xdr:rowOff>
    </xdr:from>
    <xdr:to>
      <xdr:col>0</xdr:col>
      <xdr:colOff>1035050</xdr:colOff>
      <xdr:row>36</xdr:row>
      <xdr:rowOff>234950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BC59D19B-F7F7-583B-D422-B32A7ACFA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7905750"/>
          <a:ext cx="825500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184150</xdr:colOff>
      <xdr:row>42</xdr:row>
      <xdr:rowOff>12700</xdr:rowOff>
    </xdr:from>
    <xdr:to>
      <xdr:col>0</xdr:col>
      <xdr:colOff>901700</xdr:colOff>
      <xdr:row>45</xdr:row>
      <xdr:rowOff>158750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5A9F59A6-25E5-5195-C836-0DF3555E5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10331450"/>
          <a:ext cx="717550" cy="717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222250</xdr:colOff>
      <xdr:row>39</xdr:row>
      <xdr:rowOff>38100</xdr:rowOff>
    </xdr:from>
    <xdr:to>
      <xdr:col>0</xdr:col>
      <xdr:colOff>939800</xdr:colOff>
      <xdr:row>39</xdr:row>
      <xdr:rowOff>755650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6C0BA813-FE6F-52AC-4D0C-2ABA807907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250" y="10109200"/>
          <a:ext cx="717550" cy="717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555628</xdr:colOff>
      <xdr:row>0</xdr:row>
      <xdr:rowOff>105305</xdr:rowOff>
    </xdr:from>
    <xdr:to>
      <xdr:col>8</xdr:col>
      <xdr:colOff>113234</xdr:colOff>
      <xdr:row>2</xdr:row>
      <xdr:rowOff>94184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29D1C4DA-8B55-0347-723A-AE2179CED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rot="16200000">
          <a:off x="5783529" y="-26721"/>
          <a:ext cx="1008054" cy="1272106"/>
        </a:xfrm>
        <a:prstGeom prst="rect">
          <a:avLst/>
        </a:prstGeom>
      </xdr:spPr>
    </xdr:pic>
    <xdr:clientData/>
  </xdr:twoCellAnchor>
  <xdr:twoCellAnchor editAs="oneCell">
    <xdr:from>
      <xdr:col>8</xdr:col>
      <xdr:colOff>291042</xdr:colOff>
      <xdr:row>0</xdr:row>
      <xdr:rowOff>104775</xdr:rowOff>
    </xdr:from>
    <xdr:to>
      <xdr:col>10</xdr:col>
      <xdr:colOff>297392</xdr:colOff>
      <xdr:row>2</xdr:row>
      <xdr:rowOff>101600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B048A4CA-6077-5251-4722-B0807B05D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 rot="16200000">
          <a:off x="7234767" y="-28575"/>
          <a:ext cx="1016000" cy="1282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tabSelected="1" workbookViewId="0">
      <selection activeCell="A2" sqref="A2"/>
    </sheetView>
  </sheetViews>
  <sheetFormatPr defaultRowHeight="15" x14ac:dyDescent="0.25"/>
  <cols>
    <col min="1" max="1" width="26.140625" bestFit="1" customWidth="1"/>
    <col min="2" max="2" width="19.140625" bestFit="1" customWidth="1"/>
    <col min="3" max="3" width="14" bestFit="1" customWidth="1"/>
    <col min="4" max="9" width="8.5703125" customWidth="1"/>
    <col min="10" max="10" width="10.5703125" customWidth="1"/>
    <col min="11" max="11" width="14.85546875" bestFit="1" customWidth="1"/>
    <col min="12" max="12" width="12.28515625" bestFit="1" customWidth="1"/>
    <col min="13" max="13" width="20.5703125" bestFit="1" customWidth="1"/>
  </cols>
  <sheetData>
    <row r="1" spans="1:11" s="1" customFormat="1" ht="61.5" x14ac:dyDescent="0.9">
      <c r="A1" s="1" t="s">
        <v>31</v>
      </c>
    </row>
    <row r="2" spans="1:11" ht="18.75" x14ac:dyDescent="0.3">
      <c r="A2" s="12" t="s">
        <v>14</v>
      </c>
    </row>
    <row r="4" spans="1:11" s="2" customFormat="1" ht="64.5" x14ac:dyDescent="0.35">
      <c r="A4" s="3" t="s">
        <v>0</v>
      </c>
      <c r="B4" s="3" t="s">
        <v>1</v>
      </c>
      <c r="C4" s="13" t="s">
        <v>2</v>
      </c>
      <c r="D4" s="14" t="s">
        <v>15</v>
      </c>
      <c r="E4" s="14" t="s">
        <v>16</v>
      </c>
      <c r="F4" s="14" t="s">
        <v>17</v>
      </c>
      <c r="G4" s="14" t="s">
        <v>18</v>
      </c>
      <c r="H4" s="14" t="s">
        <v>19</v>
      </c>
      <c r="I4" s="5" t="s">
        <v>28</v>
      </c>
      <c r="J4" s="5" t="s">
        <v>20</v>
      </c>
      <c r="K4" s="4" t="s">
        <v>29</v>
      </c>
    </row>
    <row r="5" spans="1:11" ht="15.75" thickBot="1" x14ac:dyDescent="0.3"/>
    <row r="6" spans="1:11" ht="60" customHeight="1" x14ac:dyDescent="0.25">
      <c r="A6" s="30"/>
      <c r="B6" s="32" t="s">
        <v>12</v>
      </c>
      <c r="C6" s="8" t="s">
        <v>3</v>
      </c>
      <c r="D6" s="15">
        <v>124</v>
      </c>
      <c r="E6" s="15">
        <v>341</v>
      </c>
      <c r="F6" s="15">
        <v>682</v>
      </c>
      <c r="G6" s="15">
        <v>0</v>
      </c>
      <c r="H6" s="15">
        <v>31</v>
      </c>
      <c r="I6" s="15">
        <f>SUM(D6:H6)</f>
        <v>1178</v>
      </c>
      <c r="J6" s="8" t="s">
        <v>5</v>
      </c>
    </row>
    <row r="7" spans="1:11" ht="15.75" thickBot="1" x14ac:dyDescent="0.3">
      <c r="A7" s="31"/>
      <c r="B7" s="33"/>
      <c r="C7" s="9" t="s">
        <v>6</v>
      </c>
      <c r="D7" s="16">
        <v>0</v>
      </c>
      <c r="E7" s="16">
        <v>186</v>
      </c>
      <c r="F7" s="16">
        <v>310</v>
      </c>
      <c r="G7" s="16">
        <v>0</v>
      </c>
      <c r="H7" s="16">
        <v>0</v>
      </c>
      <c r="I7" s="15">
        <f>SUM(D7:H7)</f>
        <v>496</v>
      </c>
      <c r="J7" s="9" t="s">
        <v>7</v>
      </c>
    </row>
    <row r="8" spans="1:11" x14ac:dyDescent="0.25">
      <c r="A8" s="22" t="s">
        <v>13</v>
      </c>
      <c r="B8" s="11">
        <v>29.99</v>
      </c>
      <c r="C8" s="10"/>
      <c r="D8" s="17">
        <f>SUM(D6:D7)</f>
        <v>124</v>
      </c>
      <c r="E8" s="17">
        <f>SUM(E6:E7)</f>
        <v>527</v>
      </c>
      <c r="F8" s="17">
        <f>SUM(F6:F7)</f>
        <v>992</v>
      </c>
      <c r="G8" s="17">
        <v>0</v>
      </c>
      <c r="H8" s="17">
        <f>SUM(H6:H7)</f>
        <v>31</v>
      </c>
      <c r="I8" s="18">
        <f>SUM(D8:H8)</f>
        <v>1674</v>
      </c>
      <c r="J8" s="10">
        <v>55</v>
      </c>
      <c r="K8" s="11">
        <f>I8*B8</f>
        <v>50203.259999999995</v>
      </c>
    </row>
    <row r="9" spans="1:11" x14ac:dyDescent="0.25">
      <c r="D9" s="19"/>
      <c r="E9" s="19"/>
      <c r="F9" s="19"/>
      <c r="G9" s="19"/>
      <c r="H9" s="19"/>
      <c r="I9" s="19"/>
    </row>
    <row r="10" spans="1:11" x14ac:dyDescent="0.25">
      <c r="A10" s="34"/>
      <c r="B10" s="36" t="s">
        <v>21</v>
      </c>
      <c r="C10" s="8" t="s">
        <v>3</v>
      </c>
      <c r="D10" s="15">
        <v>0</v>
      </c>
      <c r="E10" s="15">
        <v>0</v>
      </c>
      <c r="F10" s="15">
        <v>0</v>
      </c>
      <c r="G10" s="15">
        <v>0</v>
      </c>
      <c r="H10" s="15">
        <v>22</v>
      </c>
      <c r="I10" s="15">
        <f t="shared" ref="I10:I15" si="0">SUM(D10:H10)</f>
        <v>22</v>
      </c>
      <c r="J10" s="8" t="s">
        <v>9</v>
      </c>
    </row>
    <row r="11" spans="1:11" x14ac:dyDescent="0.25">
      <c r="A11" s="34"/>
      <c r="B11" s="34"/>
      <c r="C11" s="8" t="s">
        <v>8</v>
      </c>
      <c r="D11" s="15">
        <v>0</v>
      </c>
      <c r="E11" s="15">
        <v>0</v>
      </c>
      <c r="F11" s="15">
        <v>62</v>
      </c>
      <c r="G11" s="15">
        <v>0</v>
      </c>
      <c r="H11" s="15">
        <v>0</v>
      </c>
      <c r="I11" s="15">
        <f t="shared" si="0"/>
        <v>62</v>
      </c>
      <c r="J11" s="8" t="s">
        <v>9</v>
      </c>
    </row>
    <row r="12" spans="1:11" x14ac:dyDescent="0.25">
      <c r="A12" s="34"/>
      <c r="B12" s="34"/>
      <c r="C12" s="8" t="s">
        <v>3</v>
      </c>
      <c r="D12" s="15">
        <v>0</v>
      </c>
      <c r="E12" s="15">
        <v>0</v>
      </c>
      <c r="F12" s="15">
        <v>48</v>
      </c>
      <c r="G12" s="15">
        <v>0</v>
      </c>
      <c r="H12" s="15">
        <v>0</v>
      </c>
      <c r="I12" s="15">
        <f t="shared" si="0"/>
        <v>48</v>
      </c>
      <c r="J12" s="8"/>
    </row>
    <row r="13" spans="1:11" x14ac:dyDescent="0.25">
      <c r="A13" s="34"/>
      <c r="B13" s="34"/>
      <c r="C13" s="8" t="s">
        <v>8</v>
      </c>
      <c r="D13" s="15">
        <v>0</v>
      </c>
      <c r="E13" s="15">
        <v>0</v>
      </c>
      <c r="F13" s="15">
        <v>0</v>
      </c>
      <c r="G13" s="15">
        <v>0</v>
      </c>
      <c r="H13" s="15">
        <v>14</v>
      </c>
      <c r="I13" s="15">
        <f t="shared" si="0"/>
        <v>14</v>
      </c>
      <c r="J13" s="8" t="s">
        <v>9</v>
      </c>
    </row>
    <row r="14" spans="1:11" x14ac:dyDescent="0.25">
      <c r="A14" s="35"/>
      <c r="B14" s="35"/>
      <c r="C14" s="9" t="s">
        <v>8</v>
      </c>
      <c r="D14" s="16">
        <v>0</v>
      </c>
      <c r="E14" s="16">
        <v>0</v>
      </c>
      <c r="F14" s="16">
        <v>50</v>
      </c>
      <c r="G14" s="16">
        <v>0</v>
      </c>
      <c r="H14" s="16">
        <v>7</v>
      </c>
      <c r="I14" s="15">
        <f t="shared" si="0"/>
        <v>57</v>
      </c>
      <c r="J14" s="9" t="s">
        <v>9</v>
      </c>
    </row>
    <row r="15" spans="1:11" x14ac:dyDescent="0.25">
      <c r="A15" s="10" t="s">
        <v>13</v>
      </c>
      <c r="B15" s="11">
        <v>35.24</v>
      </c>
      <c r="C15" s="10"/>
      <c r="D15" s="17">
        <f>SUM(D13:D14)</f>
        <v>0</v>
      </c>
      <c r="E15" s="17">
        <f>SUM(E13:E14)</f>
        <v>0</v>
      </c>
      <c r="F15" s="17">
        <f>SUM(F10:F14)</f>
        <v>160</v>
      </c>
      <c r="G15" s="17">
        <v>0</v>
      </c>
      <c r="H15" s="17">
        <f>SUM(H10:H14)</f>
        <v>43</v>
      </c>
      <c r="I15" s="18">
        <f t="shared" si="0"/>
        <v>203</v>
      </c>
      <c r="J15" s="10">
        <v>4</v>
      </c>
      <c r="K15" s="11">
        <f>I15*B15</f>
        <v>7153.72</v>
      </c>
    </row>
    <row r="16" spans="1:11" ht="15.75" thickBot="1" x14ac:dyDescent="0.3">
      <c r="D16" s="19"/>
      <c r="E16" s="19"/>
      <c r="F16" s="19"/>
      <c r="G16" s="19"/>
      <c r="H16" s="19"/>
      <c r="I16" s="19"/>
    </row>
    <row r="17" spans="1:11" x14ac:dyDescent="0.25">
      <c r="A17" s="30"/>
      <c r="B17" s="32" t="s">
        <v>22</v>
      </c>
      <c r="C17" s="8" t="s">
        <v>4</v>
      </c>
      <c r="D17" s="15">
        <v>0</v>
      </c>
      <c r="E17" s="15">
        <v>3</v>
      </c>
      <c r="F17" s="15">
        <v>24</v>
      </c>
      <c r="G17" s="15">
        <v>0</v>
      </c>
      <c r="H17" s="15">
        <v>0</v>
      </c>
      <c r="I17" s="15">
        <f>SUM(D17:H17)</f>
        <v>27</v>
      </c>
      <c r="J17" s="8" t="s">
        <v>9</v>
      </c>
    </row>
    <row r="18" spans="1:11" x14ac:dyDescent="0.25">
      <c r="A18" s="37"/>
      <c r="B18" s="38"/>
      <c r="C18" s="8" t="s">
        <v>4</v>
      </c>
      <c r="D18" s="15">
        <v>0</v>
      </c>
      <c r="E18" s="15">
        <v>29</v>
      </c>
      <c r="F18" s="15">
        <v>0</v>
      </c>
      <c r="G18" s="15">
        <v>0</v>
      </c>
      <c r="H18" s="15">
        <v>0</v>
      </c>
      <c r="I18" s="15">
        <f>SUM(D18:H18)</f>
        <v>29</v>
      </c>
      <c r="J18" s="8" t="s">
        <v>9</v>
      </c>
    </row>
    <row r="19" spans="1:11" x14ac:dyDescent="0.25">
      <c r="A19" s="37"/>
      <c r="B19" s="38"/>
      <c r="C19" s="8" t="s">
        <v>4</v>
      </c>
      <c r="D19" s="15">
        <v>0</v>
      </c>
      <c r="E19" s="15">
        <v>0</v>
      </c>
      <c r="F19" s="15">
        <v>31</v>
      </c>
      <c r="G19" s="15">
        <v>0</v>
      </c>
      <c r="H19" s="15">
        <v>0</v>
      </c>
      <c r="I19" s="15">
        <f>SUM(D19:H19)</f>
        <v>31</v>
      </c>
      <c r="J19" s="8" t="s">
        <v>9</v>
      </c>
    </row>
    <row r="20" spans="1:11" ht="15.75" thickBot="1" x14ac:dyDescent="0.3">
      <c r="A20" s="31"/>
      <c r="B20" s="33"/>
      <c r="C20" s="9" t="s">
        <v>4</v>
      </c>
      <c r="D20" s="16">
        <v>0</v>
      </c>
      <c r="E20" s="16">
        <v>0</v>
      </c>
      <c r="F20" s="16">
        <v>0</v>
      </c>
      <c r="G20" s="16">
        <v>31</v>
      </c>
      <c r="H20" s="16">
        <v>0</v>
      </c>
      <c r="I20" s="15">
        <f>SUM(D20:H20)</f>
        <v>31</v>
      </c>
      <c r="J20" s="9" t="s">
        <v>9</v>
      </c>
    </row>
    <row r="21" spans="1:11" x14ac:dyDescent="0.25">
      <c r="A21" s="22" t="s">
        <v>13</v>
      </c>
      <c r="B21" s="11">
        <v>32.99</v>
      </c>
      <c r="C21" s="10"/>
      <c r="D21" s="17">
        <f>SUM(D19:D20)</f>
        <v>0</v>
      </c>
      <c r="E21" s="17">
        <f>SUM(E17:E20)</f>
        <v>32</v>
      </c>
      <c r="F21" s="17">
        <f>SUM(F16:F20)</f>
        <v>55</v>
      </c>
      <c r="G21" s="17">
        <f>SUM(G17:G20)</f>
        <v>31</v>
      </c>
      <c r="H21" s="17">
        <f>SUM(H17:H20)</f>
        <v>0</v>
      </c>
      <c r="I21" s="18">
        <f>SUM(D21:H21)</f>
        <v>118</v>
      </c>
      <c r="J21" s="10">
        <v>4</v>
      </c>
      <c r="K21" s="11">
        <f>I21*B21</f>
        <v>3892.82</v>
      </c>
    </row>
    <row r="22" spans="1:11" x14ac:dyDescent="0.25">
      <c r="A22" s="6"/>
      <c r="B22" s="7"/>
      <c r="C22" s="6"/>
      <c r="D22" s="20"/>
      <c r="E22" s="20"/>
      <c r="F22" s="20"/>
      <c r="G22" s="20"/>
      <c r="H22" s="20"/>
      <c r="I22" s="21"/>
      <c r="J22" s="6"/>
      <c r="K22" s="7"/>
    </row>
    <row r="23" spans="1:11" ht="15.75" thickBot="1" x14ac:dyDescent="0.3">
      <c r="A23" s="6"/>
      <c r="B23" s="7"/>
      <c r="C23" s="6"/>
      <c r="D23" s="20"/>
      <c r="E23" s="20"/>
      <c r="F23" s="20"/>
      <c r="G23" s="20"/>
      <c r="H23" s="20"/>
      <c r="I23" s="21"/>
      <c r="J23" s="6"/>
      <c r="K23" s="7"/>
    </row>
    <row r="24" spans="1:11" x14ac:dyDescent="0.25">
      <c r="A24" s="30"/>
      <c r="B24" s="32" t="s">
        <v>23</v>
      </c>
      <c r="C24" s="8" t="s">
        <v>3</v>
      </c>
      <c r="D24" s="15">
        <v>0</v>
      </c>
      <c r="E24" s="15">
        <v>0</v>
      </c>
      <c r="F24" s="15">
        <v>0</v>
      </c>
      <c r="G24" s="15">
        <v>18</v>
      </c>
      <c r="H24" s="15">
        <v>0</v>
      </c>
      <c r="I24" s="15">
        <f t="shared" ref="I24:I33" si="1">SUM(D24:H24)</f>
        <v>18</v>
      </c>
      <c r="J24" s="8" t="s">
        <v>9</v>
      </c>
    </row>
    <row r="25" spans="1:11" x14ac:dyDescent="0.25">
      <c r="A25" s="37"/>
      <c r="B25" s="38"/>
      <c r="C25" s="8" t="s">
        <v>8</v>
      </c>
      <c r="D25" s="15">
        <v>0</v>
      </c>
      <c r="E25" s="15">
        <v>0</v>
      </c>
      <c r="F25" s="15">
        <v>0</v>
      </c>
      <c r="G25" s="15">
        <v>54</v>
      </c>
      <c r="H25" s="15">
        <v>0</v>
      </c>
      <c r="I25" s="15">
        <f t="shared" si="1"/>
        <v>54</v>
      </c>
      <c r="J25" s="8" t="s">
        <v>9</v>
      </c>
    </row>
    <row r="26" spans="1:11" x14ac:dyDescent="0.25">
      <c r="A26" s="37"/>
      <c r="B26" s="38"/>
      <c r="C26" s="8" t="s">
        <v>10</v>
      </c>
      <c r="D26" s="15">
        <v>0</v>
      </c>
      <c r="E26" s="15">
        <v>0</v>
      </c>
      <c r="F26" s="15">
        <v>31</v>
      </c>
      <c r="G26" s="15">
        <v>0</v>
      </c>
      <c r="H26" s="15">
        <v>0</v>
      </c>
      <c r="I26" s="15">
        <f t="shared" si="1"/>
        <v>31</v>
      </c>
      <c r="J26" s="8" t="s">
        <v>9</v>
      </c>
    </row>
    <row r="27" spans="1:11" x14ac:dyDescent="0.25">
      <c r="A27" s="37"/>
      <c r="B27" s="38"/>
      <c r="C27" s="8" t="s">
        <v>8</v>
      </c>
      <c r="D27" s="15">
        <v>0</v>
      </c>
      <c r="E27" s="15">
        <v>0</v>
      </c>
      <c r="F27" s="15">
        <v>35</v>
      </c>
      <c r="G27" s="15">
        <v>21</v>
      </c>
      <c r="H27" s="15">
        <v>0</v>
      </c>
      <c r="I27" s="15">
        <f t="shared" si="1"/>
        <v>56</v>
      </c>
      <c r="J27" s="8" t="s">
        <v>9</v>
      </c>
    </row>
    <row r="28" spans="1:11" x14ac:dyDescent="0.25">
      <c r="A28" s="37"/>
      <c r="B28" s="38"/>
      <c r="C28" s="8" t="s">
        <v>8</v>
      </c>
      <c r="D28" s="15">
        <v>0</v>
      </c>
      <c r="E28" s="15">
        <v>0</v>
      </c>
      <c r="F28" s="15">
        <v>0</v>
      </c>
      <c r="G28" s="15">
        <v>62</v>
      </c>
      <c r="H28" s="15">
        <v>0</v>
      </c>
      <c r="I28" s="15">
        <f t="shared" si="1"/>
        <v>62</v>
      </c>
      <c r="J28" s="8" t="s">
        <v>9</v>
      </c>
    </row>
    <row r="29" spans="1:11" x14ac:dyDescent="0.25">
      <c r="A29" s="37"/>
      <c r="B29" s="38"/>
      <c r="C29" s="8" t="s">
        <v>4</v>
      </c>
      <c r="D29" s="15">
        <v>0</v>
      </c>
      <c r="E29" s="15">
        <v>47</v>
      </c>
      <c r="F29" s="15">
        <v>14</v>
      </c>
      <c r="G29" s="15">
        <v>0</v>
      </c>
      <c r="H29" s="15">
        <v>0</v>
      </c>
      <c r="I29" s="15">
        <f t="shared" si="1"/>
        <v>61</v>
      </c>
      <c r="J29" s="8" t="s">
        <v>9</v>
      </c>
    </row>
    <row r="30" spans="1:11" x14ac:dyDescent="0.25">
      <c r="A30" s="37"/>
      <c r="B30" s="38"/>
      <c r="C30" s="8" t="s">
        <v>4</v>
      </c>
      <c r="D30" s="15">
        <v>48</v>
      </c>
      <c r="E30" s="15">
        <v>0</v>
      </c>
      <c r="F30" s="15">
        <v>0</v>
      </c>
      <c r="G30" s="15">
        <v>0</v>
      </c>
      <c r="H30" s="15">
        <v>0</v>
      </c>
      <c r="I30" s="15">
        <f t="shared" si="1"/>
        <v>48</v>
      </c>
      <c r="J30" s="8" t="s">
        <v>9</v>
      </c>
    </row>
    <row r="31" spans="1:11" x14ac:dyDescent="0.25">
      <c r="A31" s="37"/>
      <c r="B31" s="38"/>
      <c r="C31" s="8" t="s">
        <v>4</v>
      </c>
      <c r="D31" s="15">
        <v>0</v>
      </c>
      <c r="E31" s="15">
        <v>0</v>
      </c>
      <c r="F31" s="15">
        <v>58</v>
      </c>
      <c r="G31" s="15">
        <v>0</v>
      </c>
      <c r="H31" s="15">
        <v>0</v>
      </c>
      <c r="I31" s="15">
        <f t="shared" si="1"/>
        <v>58</v>
      </c>
      <c r="J31" s="8" t="s">
        <v>9</v>
      </c>
    </row>
    <row r="32" spans="1:11" ht="15.75" thickBot="1" x14ac:dyDescent="0.3">
      <c r="A32" s="31"/>
      <c r="B32" s="33"/>
      <c r="C32" s="9" t="s">
        <v>4</v>
      </c>
      <c r="D32" s="16">
        <v>0</v>
      </c>
      <c r="E32" s="16">
        <v>0</v>
      </c>
      <c r="F32" s="16">
        <v>62</v>
      </c>
      <c r="G32" s="16">
        <v>0</v>
      </c>
      <c r="H32" s="16">
        <v>0</v>
      </c>
      <c r="I32" s="15">
        <f t="shared" si="1"/>
        <v>62</v>
      </c>
      <c r="J32" s="9" t="s">
        <v>9</v>
      </c>
    </row>
    <row r="33" spans="1:11" x14ac:dyDescent="0.25">
      <c r="A33" s="22" t="s">
        <v>13</v>
      </c>
      <c r="B33" s="11">
        <v>44.24</v>
      </c>
      <c r="C33" s="10"/>
      <c r="D33" s="17">
        <f>SUM(D24:D32)</f>
        <v>48</v>
      </c>
      <c r="E33" s="17">
        <f>SUM(E29:E32)</f>
        <v>47</v>
      </c>
      <c r="F33" s="17">
        <f>SUM(F25:F32)</f>
        <v>200</v>
      </c>
      <c r="G33" s="17">
        <f>SUM(G24:G32)</f>
        <v>155</v>
      </c>
      <c r="H33" s="17">
        <f>SUM(H29:H32)</f>
        <v>0</v>
      </c>
      <c r="I33" s="18">
        <f t="shared" si="1"/>
        <v>450</v>
      </c>
      <c r="J33" s="10">
        <v>9</v>
      </c>
      <c r="K33" s="11">
        <f>I33*B33</f>
        <v>19908</v>
      </c>
    </row>
    <row r="34" spans="1:11" ht="15.75" thickBot="1" x14ac:dyDescent="0.3">
      <c r="D34" s="19"/>
      <c r="E34" s="19"/>
      <c r="F34" s="19"/>
      <c r="G34" s="19"/>
      <c r="H34" s="19"/>
      <c r="I34" s="19"/>
    </row>
    <row r="35" spans="1:11" ht="24.95" customHeight="1" x14ac:dyDescent="0.25">
      <c r="A35" s="30"/>
      <c r="B35" s="32" t="s">
        <v>24</v>
      </c>
      <c r="C35" s="8" t="s">
        <v>11</v>
      </c>
      <c r="D35" s="15">
        <v>0</v>
      </c>
      <c r="E35" s="15">
        <v>30</v>
      </c>
      <c r="F35" s="15">
        <v>23</v>
      </c>
      <c r="G35" s="15">
        <v>0</v>
      </c>
      <c r="H35" s="15">
        <v>0</v>
      </c>
      <c r="I35" s="15">
        <v>0</v>
      </c>
      <c r="J35" s="8" t="s">
        <v>9</v>
      </c>
    </row>
    <row r="36" spans="1:11" ht="24.95" customHeight="1" x14ac:dyDescent="0.25">
      <c r="A36" s="37"/>
      <c r="B36" s="38"/>
      <c r="C36" s="8"/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8"/>
    </row>
    <row r="37" spans="1:11" ht="24.95" customHeight="1" thickBot="1" x14ac:dyDescent="0.3">
      <c r="A37" s="31"/>
      <c r="B37" s="33"/>
      <c r="C37" s="9"/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9"/>
    </row>
    <row r="38" spans="1:11" x14ac:dyDescent="0.25">
      <c r="A38" s="22" t="s">
        <v>13</v>
      </c>
      <c r="B38" s="11">
        <v>59.99</v>
      </c>
      <c r="C38" s="10"/>
      <c r="D38" s="17">
        <v>0</v>
      </c>
      <c r="E38" s="17">
        <f>SUM(E34:E37)</f>
        <v>30</v>
      </c>
      <c r="F38" s="17">
        <v>23</v>
      </c>
      <c r="G38" s="17">
        <v>0</v>
      </c>
      <c r="H38" s="17">
        <f>SUM(H34:H37)</f>
        <v>0</v>
      </c>
      <c r="I38" s="18">
        <f>SUM(D38:H38)</f>
        <v>53</v>
      </c>
      <c r="J38" s="10">
        <v>1</v>
      </c>
      <c r="K38" s="11">
        <f>I38*B38</f>
        <v>3179.4700000000003</v>
      </c>
    </row>
    <row r="39" spans="1:11" ht="15.75" thickBot="1" x14ac:dyDescent="0.3">
      <c r="D39" s="19"/>
      <c r="E39" s="19"/>
      <c r="F39" s="19"/>
      <c r="G39" s="19"/>
      <c r="H39" s="19"/>
      <c r="I39" s="19"/>
    </row>
    <row r="40" spans="1:11" ht="60" customHeight="1" thickBot="1" x14ac:dyDescent="0.3">
      <c r="A40" s="24"/>
      <c r="B40" s="23" t="s">
        <v>27</v>
      </c>
      <c r="C40" s="9" t="s">
        <v>3</v>
      </c>
      <c r="D40" s="16">
        <v>0</v>
      </c>
      <c r="E40" s="16">
        <v>0</v>
      </c>
      <c r="F40" s="16">
        <v>21</v>
      </c>
      <c r="G40" s="16">
        <v>0</v>
      </c>
      <c r="H40" s="16">
        <v>0</v>
      </c>
      <c r="I40" s="16">
        <f>SUM(D40:H40)</f>
        <v>21</v>
      </c>
      <c r="J40" s="9" t="s">
        <v>9</v>
      </c>
    </row>
    <row r="41" spans="1:11" ht="15" customHeight="1" x14ac:dyDescent="0.25">
      <c r="A41" s="22" t="s">
        <v>26</v>
      </c>
      <c r="B41" s="11">
        <v>35.24</v>
      </c>
      <c r="C41" s="10"/>
      <c r="D41" s="17">
        <v>0</v>
      </c>
      <c r="E41" s="17">
        <v>0</v>
      </c>
      <c r="F41" s="17">
        <v>21</v>
      </c>
      <c r="G41" s="17">
        <v>0</v>
      </c>
      <c r="H41" s="17">
        <v>0</v>
      </c>
      <c r="I41" s="17">
        <f>SUM(E41:H41)</f>
        <v>21</v>
      </c>
      <c r="J41" s="8"/>
      <c r="K41" s="11">
        <f>I41*B41</f>
        <v>740.04000000000008</v>
      </c>
    </row>
    <row r="42" spans="1:11" ht="15.75" thickBot="1" x14ac:dyDescent="0.3">
      <c r="D42" s="19"/>
      <c r="E42" s="19"/>
      <c r="F42" s="19"/>
      <c r="G42" s="19"/>
      <c r="H42" s="19"/>
      <c r="I42" s="19"/>
    </row>
    <row r="43" spans="1:11" ht="15" customHeight="1" x14ac:dyDescent="0.25">
      <c r="A43" s="30"/>
      <c r="B43" s="32" t="s">
        <v>25</v>
      </c>
      <c r="C43" s="8" t="s">
        <v>8</v>
      </c>
      <c r="D43" s="15">
        <v>0</v>
      </c>
      <c r="E43" s="15">
        <v>48</v>
      </c>
      <c r="F43" s="15">
        <v>0</v>
      </c>
      <c r="G43" s="15">
        <v>0</v>
      </c>
      <c r="H43" s="15">
        <v>0</v>
      </c>
      <c r="I43" s="15">
        <v>0</v>
      </c>
      <c r="J43" s="8" t="s">
        <v>9</v>
      </c>
    </row>
    <row r="44" spans="1:11" ht="15" customHeight="1" x14ac:dyDescent="0.25">
      <c r="A44" s="37"/>
      <c r="B44" s="38"/>
      <c r="C44" s="8" t="s">
        <v>4</v>
      </c>
      <c r="D44" s="15">
        <v>0</v>
      </c>
      <c r="E44" s="15">
        <v>0</v>
      </c>
      <c r="F44" s="15">
        <v>62</v>
      </c>
      <c r="G44" s="15">
        <v>0</v>
      </c>
      <c r="H44" s="15">
        <v>0</v>
      </c>
      <c r="I44" s="15">
        <v>0</v>
      </c>
      <c r="J44" s="8" t="s">
        <v>9</v>
      </c>
    </row>
    <row r="45" spans="1:11" ht="15" customHeight="1" x14ac:dyDescent="0.25">
      <c r="A45" s="37"/>
      <c r="B45" s="38"/>
      <c r="C45" s="8" t="s">
        <v>8</v>
      </c>
      <c r="D45" s="15">
        <v>0</v>
      </c>
      <c r="E45" s="15">
        <v>30</v>
      </c>
      <c r="F45" s="15">
        <v>32</v>
      </c>
      <c r="G45" s="15">
        <v>0</v>
      </c>
      <c r="H45" s="15">
        <v>0</v>
      </c>
      <c r="I45" s="15">
        <v>0</v>
      </c>
      <c r="J45" s="8" t="s">
        <v>9</v>
      </c>
    </row>
    <row r="46" spans="1:11" ht="15" customHeight="1" thickBot="1" x14ac:dyDescent="0.3">
      <c r="A46" s="31"/>
      <c r="B46" s="33"/>
      <c r="C46" s="9" t="s">
        <v>4</v>
      </c>
      <c r="D46" s="16">
        <v>0</v>
      </c>
      <c r="E46" s="16">
        <v>5</v>
      </c>
      <c r="F46" s="16">
        <v>46</v>
      </c>
      <c r="G46" s="16">
        <v>0</v>
      </c>
      <c r="H46" s="16">
        <v>0</v>
      </c>
      <c r="I46" s="16">
        <v>0</v>
      </c>
      <c r="J46" s="9" t="s">
        <v>9</v>
      </c>
    </row>
    <row r="47" spans="1:11" x14ac:dyDescent="0.25">
      <c r="A47" s="22" t="s">
        <v>26</v>
      </c>
      <c r="B47" s="11">
        <v>32.24</v>
      </c>
      <c r="C47" s="10"/>
      <c r="D47" s="17">
        <v>0</v>
      </c>
      <c r="E47" s="17">
        <f>SUM(E43:E46)</f>
        <v>83</v>
      </c>
      <c r="F47" s="17">
        <f>SUM(F43:F46)</f>
        <v>140</v>
      </c>
      <c r="G47" s="17">
        <v>0</v>
      </c>
      <c r="H47" s="17">
        <v>0</v>
      </c>
      <c r="I47" s="17">
        <f>SUM(E47:H47)</f>
        <v>223</v>
      </c>
      <c r="J47" s="8"/>
      <c r="K47" s="11">
        <f>I47*B47</f>
        <v>7189.52</v>
      </c>
    </row>
    <row r="48" spans="1:11" ht="15.75" thickBot="1" x14ac:dyDescent="0.3">
      <c r="A48" s="6"/>
      <c r="B48" s="7"/>
      <c r="C48" s="6"/>
      <c r="D48" s="6"/>
      <c r="E48" s="6"/>
      <c r="F48" s="6"/>
      <c r="G48" s="6"/>
      <c r="H48" s="6"/>
      <c r="I48" s="6"/>
      <c r="K48" s="7"/>
    </row>
    <row r="49" spans="1:11" ht="24" thickBot="1" x14ac:dyDescent="0.4">
      <c r="A49" s="25" t="s">
        <v>30</v>
      </c>
      <c r="B49" s="7"/>
      <c r="C49" s="6"/>
      <c r="D49" s="26">
        <f>D47+D41+D38+D33+D21+D15+D8</f>
        <v>172</v>
      </c>
      <c r="E49" s="26">
        <f>E47+E41+E38+E33+E21+E15+E8</f>
        <v>719</v>
      </c>
      <c r="F49" s="26">
        <f>F47+F41+F38+F33+F21+F15+F8</f>
        <v>1591</v>
      </c>
      <c r="G49" s="26">
        <f>G47+G41+G38+G33+G21+G15+G8</f>
        <v>186</v>
      </c>
      <c r="H49" s="26">
        <f>H47+H41+H38+H33+H21+H15+H8</f>
        <v>74</v>
      </c>
      <c r="I49" s="27">
        <f>SUM(D49:H49)</f>
        <v>2742</v>
      </c>
      <c r="J49" s="29"/>
      <c r="K49" s="28">
        <f>SUM(K6:K47)</f>
        <v>92266.829999999987</v>
      </c>
    </row>
  </sheetData>
  <mergeCells count="12">
    <mergeCell ref="A24:A32"/>
    <mergeCell ref="B24:B32"/>
    <mergeCell ref="A35:A37"/>
    <mergeCell ref="B35:B37"/>
    <mergeCell ref="A43:A46"/>
    <mergeCell ref="B43:B46"/>
    <mergeCell ref="A6:A7"/>
    <mergeCell ref="B6:B7"/>
    <mergeCell ref="A10:A14"/>
    <mergeCell ref="B10:B14"/>
    <mergeCell ref="A17:A20"/>
    <mergeCell ref="B17:B20"/>
  </mergeCells>
  <pageMargins left="0.70866141732283472" right="0.70866141732283472" top="0.74803149606299213" bottom="0.74803149606299213" header="0.31496062992125984" footer="0.31496062992125984"/>
  <pageSetup paperSize="9" scale="8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2023-07-06T15:41:39Z</cp:lastPrinted>
  <dcterms:created xsi:type="dcterms:W3CDTF">2023-07-06T14:49:15Z</dcterms:created>
  <dcterms:modified xsi:type="dcterms:W3CDTF">2023-07-12T14:29:56Z</dcterms:modified>
</cp:coreProperties>
</file>